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88740\AppData\Local\TempReleases\Snapshot\5\Assembly 001\"/>
    </mc:Choice>
  </mc:AlternateContent>
  <xr:revisionPtr revIDLastSave="0" documentId="8_{A0FFE291-416C-4B5C-8BFD-4687CE579C4C}" xr6:coauthVersionLast="36" xr6:coauthVersionMax="36" xr10:uidLastSave="{00000000-0000-0000-0000-000000000000}"/>
  <bookViews>
    <workbookView xWindow="32760" yWindow="135" windowWidth="15165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Report'!$B$1:$H$86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85" i="1" l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<sst xmlns="http://schemas.openxmlformats.org/spreadsheetml/2006/main" count="431" uniqueCount="312">
  <si>
    <t>Filename:</t>
  </si>
  <si>
    <t>Generated:</t>
  </si>
  <si>
    <t>Variant:</t>
  </si>
  <si>
    <t>Item #</t>
  </si>
  <si>
    <t>TID #:</t>
  </si>
  <si>
    <t>MCU178</t>
  </si>
  <si>
    <t>001</t>
  </si>
  <si>
    <t>E1</t>
  </si>
  <si>
    <t>9/11/2025 9:26 AM</t>
  </si>
  <si>
    <t>N/A</t>
  </si>
  <si>
    <t>Designator</t>
  </si>
  <si>
    <t>!PCB1</t>
  </si>
  <si>
    <t>C1</t>
  </si>
  <si>
    <t>C2</t>
  </si>
  <si>
    <t>C4, C47</t>
  </si>
  <si>
    <t>C5, C6, C7, C8, C10, C12, C15, C19, C20, C21, C22, C23, C33, C60, C61, C72, C74, C75</t>
  </si>
  <si>
    <t>C9, C11, C13</t>
  </si>
  <si>
    <t>C14</t>
  </si>
  <si>
    <t>C16</t>
  </si>
  <si>
    <t>C17, C18</t>
  </si>
  <si>
    <t>C24, C25, C27</t>
  </si>
  <si>
    <t>C26, C28, C29</t>
  </si>
  <si>
    <t>C30, C31</t>
  </si>
  <si>
    <t>C32, C48, C49, C50</t>
  </si>
  <si>
    <t>C55</t>
  </si>
  <si>
    <t>C56, C57, C58, C59, C70</t>
  </si>
  <si>
    <t>C62, C69, C71, C73</t>
  </si>
  <si>
    <t>C76, C77</t>
  </si>
  <si>
    <t>D1, D2</t>
  </si>
  <si>
    <t>FB1</t>
  </si>
  <si>
    <t>FID1, FID2, FID3, FID4, FID5, FID6</t>
  </si>
  <si>
    <t>H1, H2</t>
  </si>
  <si>
    <t>J1/J3, J2/J4</t>
  </si>
  <si>
    <t>J5</t>
  </si>
  <si>
    <t>J6, JP2, JP3</t>
  </si>
  <si>
    <t>J7</t>
  </si>
  <si>
    <t>J8, J9, J10, J11, J13, J14, J15, J16, JP5</t>
  </si>
  <si>
    <t>J12</t>
  </si>
  <si>
    <t>JP1</t>
  </si>
  <si>
    <t>JP4</t>
  </si>
  <si>
    <t>L1</t>
  </si>
  <si>
    <t>LED1, LED2, LED3, LED4</t>
  </si>
  <si>
    <t>LED5</t>
  </si>
  <si>
    <t>LED6, LED7</t>
  </si>
  <si>
    <t>M1, M2, M3, M4, M5, M6, M7, M8, M9, M10, M11, M12, M13</t>
  </si>
  <si>
    <t>R1, R6, R7, R8, R9, R18, R31, R32, R33, R34, R35, R36, R37, R38, R39, R40</t>
  </si>
  <si>
    <t>R3, R13</t>
  </si>
  <si>
    <t>R4, R5</t>
  </si>
  <si>
    <t>R10, R11</t>
  </si>
  <si>
    <t>R12</t>
  </si>
  <si>
    <t>R14</t>
  </si>
  <si>
    <t>R15, R21, R42, R48, R49</t>
  </si>
  <si>
    <t>R16, R23, R24</t>
  </si>
  <si>
    <t>R17, R22, R29</t>
  </si>
  <si>
    <t>R25, R26</t>
  </si>
  <si>
    <t>R28, R30, R46, R47</t>
  </si>
  <si>
    <t>R41</t>
  </si>
  <si>
    <t>R43, R44, R45, R55, R56, R57, R58</t>
  </si>
  <si>
    <t>R50</t>
  </si>
  <si>
    <t>R60</t>
  </si>
  <si>
    <t>R63</t>
  </si>
  <si>
    <t>R64, R69</t>
  </si>
  <si>
    <t>R65</t>
  </si>
  <si>
    <t>R67</t>
  </si>
  <si>
    <t>R68</t>
  </si>
  <si>
    <t>S1, S2, S5</t>
  </si>
  <si>
    <t>S3, S6</t>
  </si>
  <si>
    <t>S4</t>
  </si>
  <si>
    <t>U1</t>
  </si>
  <si>
    <t>U2</t>
  </si>
  <si>
    <t>U3</t>
  </si>
  <si>
    <t>U4</t>
  </si>
  <si>
    <t>U5</t>
  </si>
  <si>
    <t>U6</t>
  </si>
  <si>
    <t>U7</t>
  </si>
  <si>
    <t>U8</t>
  </si>
  <si>
    <t>U9, U11</t>
  </si>
  <si>
    <t>U10</t>
  </si>
  <si>
    <t>U14</t>
  </si>
  <si>
    <t>U15</t>
  </si>
  <si>
    <t>USB1</t>
  </si>
  <si>
    <t>Y1</t>
  </si>
  <si>
    <t>Y2</t>
  </si>
  <si>
    <t>C3</t>
  </si>
  <si>
    <t>C34, C35, C36, C37, C38, C39, C40, C41, C42, C43</t>
  </si>
  <si>
    <t>R2</t>
  </si>
  <si>
    <t>R19</t>
  </si>
  <si>
    <t>R20</t>
  </si>
  <si>
    <t>R59</t>
  </si>
  <si>
    <t>R66</t>
  </si>
  <si>
    <t>Quantity</t>
  </si>
  <si>
    <t>Value</t>
  </si>
  <si>
    <t>0.47uF</t>
  </si>
  <si>
    <t>22uF</t>
  </si>
  <si>
    <t>0.1uF</t>
  </si>
  <si>
    <t>100nF</t>
  </si>
  <si>
    <t>10µF</t>
  </si>
  <si>
    <t>2.2uF</t>
  </si>
  <si>
    <t>10nF</t>
  </si>
  <si>
    <t>1µF</t>
  </si>
  <si>
    <t>2.2µF</t>
  </si>
  <si>
    <t>18pF</t>
  </si>
  <si>
    <t>1000pF</t>
  </si>
  <si>
    <t>1uF</t>
  </si>
  <si>
    <t>12pF</t>
  </si>
  <si>
    <t>Green</t>
  </si>
  <si>
    <t>1uH</t>
  </si>
  <si>
    <t>Red</t>
  </si>
  <si>
    <t>Blue</t>
  </si>
  <si>
    <t>3.0k</t>
  </si>
  <si>
    <t>5.1k</t>
  </si>
  <si>
    <t>47.0k</t>
  </si>
  <si>
    <t>10.0k</t>
  </si>
  <si>
    <t>10Meg</t>
  </si>
  <si>
    <t>1.00k</t>
  </si>
  <si>
    <t>3.3k</t>
  </si>
  <si>
    <t>10k</t>
  </si>
  <si>
    <t>4.87k</t>
  </si>
  <si>
    <t>3.3nF</t>
  </si>
  <si>
    <t>330pF</t>
  </si>
  <si>
    <t>1.00Meg</t>
  </si>
  <si>
    <t>PartNumber</t>
  </si>
  <si>
    <t>SR1209X7R474K1NT95(F)#M123A</t>
  </si>
  <si>
    <t>C2012X6S1C226M125AC</t>
  </si>
  <si>
    <t>06035C104KAZ2A</t>
  </si>
  <si>
    <t>GRM155C81E105KE11D</t>
  </si>
  <si>
    <t>GRM155R61E225KE11D</t>
  </si>
  <si>
    <t>GRM033Z71C104KE14D</t>
  </si>
  <si>
    <t>GRM1555C1H180JA01D</t>
  </si>
  <si>
    <t>GRM155R71E104KE14D</t>
  </si>
  <si>
    <t>150060VS75000</t>
  </si>
  <si>
    <t>BLM18EG121SN1D</t>
  </si>
  <si>
    <t>MAE-10</t>
  </si>
  <si>
    <t>SSQ-110-03-T-D</t>
  </si>
  <si>
    <t>FTSH-105-01-L-DV-K</t>
  </si>
  <si>
    <t>PEC08DAAN</t>
  </si>
  <si>
    <t>TSM-102-01-L-DV</t>
  </si>
  <si>
    <t>150080SS75000</t>
  </si>
  <si>
    <t>150080GS75000</t>
  </si>
  <si>
    <t>150080BS75000</t>
  </si>
  <si>
    <t>RC0402JR-070RL</t>
  </si>
  <si>
    <t>RC0603JR-073KL</t>
  </si>
  <si>
    <t>RC0603JR-075K1L</t>
  </si>
  <si>
    <t>ERJ-2GEJ221X</t>
  </si>
  <si>
    <t>ERJ-3GEY0R00V</t>
  </si>
  <si>
    <t>RC0603FR-0747KL</t>
  </si>
  <si>
    <t>ERJ-2GE0R00X</t>
  </si>
  <si>
    <t>CRCW0402680RJNED</t>
  </si>
  <si>
    <t>AC0402FR-0710KL</t>
  </si>
  <si>
    <t>CRCW040210M0JNED</t>
  </si>
  <si>
    <t>CRCW06030000Z0EA</t>
  </si>
  <si>
    <t>RC0603FR-07120RL</t>
  </si>
  <si>
    <t>CRCW04021K00FKED</t>
  </si>
  <si>
    <t>CRCW040210K0FKED</t>
  </si>
  <si>
    <t>CRCW0402100RJNED</t>
  </si>
  <si>
    <t>CRCW04023K30JNED</t>
  </si>
  <si>
    <t>RC0402FR-07470RL</t>
  </si>
  <si>
    <t>CRCW040210K0JNED</t>
  </si>
  <si>
    <t>CRCW04024K87FKED</t>
  </si>
  <si>
    <t>CRCW040251R0JNED</t>
  </si>
  <si>
    <t>1188E-1K2-V-TR</t>
  </si>
  <si>
    <t>CAS-120TA</t>
  </si>
  <si>
    <t>CAS-220TA</t>
  </si>
  <si>
    <t>XAM13E23019GTPM</t>
  </si>
  <si>
    <t>LM2940IMPX-5.0/NOPB</t>
  </si>
  <si>
    <t>TLV75733PDRVR</t>
  </si>
  <si>
    <t>TPD4E05U06DQAR</t>
  </si>
  <si>
    <t>ISOUSB111DW</t>
  </si>
  <si>
    <t>TPS61241YFFR</t>
  </si>
  <si>
    <t>TPS3808EG33DBVR</t>
  </si>
  <si>
    <t>SN74LVC8T245PW</t>
  </si>
  <si>
    <t>TPD6E004RSER</t>
  </si>
  <si>
    <t>SN74LVC2G07DBVR</t>
  </si>
  <si>
    <t>TCAN3414DDFR</t>
  </si>
  <si>
    <t>MSP432E401YTPDT</t>
  </si>
  <si>
    <t>MUP-U22001</t>
  </si>
  <si>
    <t>ECS-250-12-30-GM-TR</t>
  </si>
  <si>
    <t>GRM1555C1H331JA01D</t>
  </si>
  <si>
    <t>CRCW04021M00FKED</t>
  </si>
  <si>
    <t>Manufacturer</t>
  </si>
  <si>
    <t>Any</t>
  </si>
  <si>
    <t>Presidio Components</t>
  </si>
  <si>
    <t>TDK</t>
  </si>
  <si>
    <t>AVX</t>
  </si>
  <si>
    <t>Wurth Electronics</t>
  </si>
  <si>
    <t>Wurth</t>
  </si>
  <si>
    <t>Wurth Elektronik</t>
  </si>
  <si>
    <t>Murata</t>
  </si>
  <si>
    <t>MuRata</t>
  </si>
  <si>
    <t>Kang Yang</t>
  </si>
  <si>
    <t>Samtec</t>
  </si>
  <si>
    <t>Sullins Connector Solutions</t>
  </si>
  <si>
    <t>Yageo America</t>
  </si>
  <si>
    <t>Yageo</t>
  </si>
  <si>
    <t>Basic Passives</t>
  </si>
  <si>
    <t>Panasonic</t>
  </si>
  <si>
    <t>Vishay-Dale</t>
  </si>
  <si>
    <t>Diptronics</t>
  </si>
  <si>
    <t>Copal Electronics</t>
  </si>
  <si>
    <t>Texas Instruments</t>
  </si>
  <si>
    <t>MUP</t>
  </si>
  <si>
    <t>ECS International</t>
  </si>
  <si>
    <t>Description</t>
  </si>
  <si>
    <t>Printed Circuit Board</t>
  </si>
  <si>
    <t>CAP, CERM, 0.47 µF, 25 V,+/- 10%, X7R, 1209</t>
  </si>
  <si>
    <t>CAP, CERM, 22 uF, 16 V, +/- 20%, X6S, 0805</t>
  </si>
  <si>
    <t>CAP, CERM, 0.1 µF, 50 V,+/- 10%, X7R, AEC-Q200 Grade 1, 0603</t>
  </si>
  <si>
    <t>0.1µF ±10% 10V Ceramic Capacitor X7R 0402 (1005 Metric)</t>
  </si>
  <si>
    <t>10 µF ±20% 25V Ceramic Capacitor X5R 0603 (1608 Metric)</t>
  </si>
  <si>
    <t>CAP, CERM, 2.2 uF, 16 V, +/- 20%, X5R, 0603</t>
  </si>
  <si>
    <t>10000 pF ±10% 16V Ceramic Capacitor X7R 0603 (1608 Metric)</t>
  </si>
  <si>
    <t>Chip Multilayer Ceramic Capacitors for General Purpose, 0402, 1.0uF, X6S, 22%, 10%, 25V</t>
  </si>
  <si>
    <t>2.2µF ±10% 25V Ceramic Capacitor X5R 0402 (1005 Metric)</t>
  </si>
  <si>
    <t>CAP, CERM, 0.1 uF, 16 V,+/- 10%, X7R, 0201</t>
  </si>
  <si>
    <t>CAP, CERM, 18 pF, 50 V, +/- 5%, C0G/NP0, 0402</t>
  </si>
  <si>
    <t>CAP, CERM, 1000 pF, 50 V, +/- 10%, X7R, 0402</t>
  </si>
  <si>
    <t>CAP, CERM, 0.1 uF, 25 V, +/- 10%, X7R, 0402</t>
  </si>
  <si>
    <t>10000pF ±10% 25V Ceramic Capacitor X7R 0402 (1005 Metric)</t>
  </si>
  <si>
    <t>CAP, CERM, 1 uF, 10 V,+/- 20%, X5R, 0402</t>
  </si>
  <si>
    <t>12 pF ±2% 50V Ceramic Capacitor C0G, NP0 0402 (1005 Metric)</t>
  </si>
  <si>
    <t>LED, Green, SMD</t>
  </si>
  <si>
    <t>120 Ohms @ 100MHz 1  Ferrite Bead 0603 (1608 Metric) 2A 40mOhm</t>
  </si>
  <si>
    <t>Fiducial mark.  There is nothing to buy or mount.</t>
  </si>
  <si>
    <t>Spacer Support, Nylon 66</t>
  </si>
  <si>
    <t>Receptacle, 2.54mm, 10x2, Tin, TH</t>
  </si>
  <si>
    <t>Header, 2.54mm, 5x1, Gold, TH</t>
  </si>
  <si>
    <t>Header, 2.54 mm, 3x1, Gold, TH</t>
  </si>
  <si>
    <t>Header(Shrouded), 1.27mm, 5x2, Gold, SMT</t>
  </si>
  <si>
    <t>Header, 2.54 mm, 2x1, Gold, TH</t>
  </si>
  <si>
    <t>Header, 2.54 mm, 8x2, Tin, Vertical, TH</t>
  </si>
  <si>
    <t>Header, 2.54mm, 2x2, Gold, SMT</t>
  </si>
  <si>
    <t>THT Vertical Pin Header WR-PHD, Pitch 2.54 mm, Dual Row, 4 pins</t>
  </si>
  <si>
    <t>Inductor Power Shielded Multi-Layer 1uH 20% 1MHz 14Q-Factor Powdered Iron 1.2A 180mOhm DCR 0805 T/R</t>
  </si>
  <si>
    <t>LED, Red, SMD</t>
  </si>
  <si>
    <t>LED, Blue, SMD</t>
  </si>
  <si>
    <t>Shunt, 2.54mm, Gold, Black</t>
  </si>
  <si>
    <t>RES, 0, 5%, 0.063 W, 0402</t>
  </si>
  <si>
    <t>RES, 3.0 k, 5%, 0.1 W, 0603</t>
  </si>
  <si>
    <t>RES, 5.1 k, 5%, 0.1 W, 0603</t>
  </si>
  <si>
    <t>Chip Resistor, 220 Ohm, +/- 5%, 100 mW, -55 to 155 degC, 0402 (1005 Metric), RoHS, Tape and Reel</t>
  </si>
  <si>
    <t>RES, 0, 5%, 0.1 W, AEC-Q200 Grade 0, 0603</t>
  </si>
  <si>
    <t>RES, 47.0 k, 1%, 0.1 W, 0603</t>
  </si>
  <si>
    <t>RES, 0, 5%, 0.1 W, AEC-Q200 Grade 0, 0402</t>
  </si>
  <si>
    <t>RES, 680, 5%, 0.063 W, AEC-Q200 Grade 0, 0402</t>
  </si>
  <si>
    <t>RES, 10.0 k, 1%, 0.063 W, AEC-Q200 Grade 0, 0402</t>
  </si>
  <si>
    <t>RES, 10 M, 5%, 0.063 W, AEC-Q200 Grade 0, 0402</t>
  </si>
  <si>
    <t>RES, 120, 1%, 0.1 W, 0603</t>
  </si>
  <si>
    <t>RES, 1.00 k, 1%, 0.063 W, AEC-Q200 Grade 0, 0402</t>
  </si>
  <si>
    <t>RES, 100, 5%, 0.063 W, AEC-Q200 Grade 0, 0402</t>
  </si>
  <si>
    <t>RES, 3.3 k, 5%, 0.063 W, AEC-Q200 Grade 0, 0402</t>
  </si>
  <si>
    <t>RES, 470, 1%, 0.063 W, 0402</t>
  </si>
  <si>
    <t>RES, 10 k, 5%, 0.063 W, AEC-Q200 Grade 0, 0402</t>
  </si>
  <si>
    <t>RES, 4.87 k, 1%, 0.063 W, AEC-Q200 Grade 0, 0402</t>
  </si>
  <si>
    <t>RES, 51, 5%, 0.063 W, AEC-Q200 Grade 0, 0402</t>
  </si>
  <si>
    <t>Switch, SPST, 0.05 A, 12 VDC, SMD</t>
  </si>
  <si>
    <t>Switch, Slide, SPDT  100mA, SMT</t>
  </si>
  <si>
    <t>SLIDE SWITCH DPDT  .1A, SMT</t>
  </si>
  <si>
    <t>AM13E2x Microcontroller, LQFP64</t>
  </si>
  <si>
    <t>1A Low Dropout Regulator, DCY0004A (SOT-223-4)</t>
  </si>
  <si>
    <t>1A Low-Quiescent-Current Low-Dropout (LDO) Regulator, DRV0006A (WSON-6)</t>
  </si>
  <si>
    <t>4-Channel Ultra-Low-Capacitance IEC ESD Protection Diode, DQA0010A (USON-10)</t>
  </si>
  <si>
    <t>Full/Low Speed Isolated USB Repeater, SOIC16-Wide</t>
  </si>
  <si>
    <t>5V, 500mA, 4MHz Step-Up DC/DC Converter, YFF0006AEAE (DSBGA-6)</t>
  </si>
  <si>
    <t>Low-quiescent current supervisor with programmable delay and manual reset 6-SOT-23 -40 to 85</t>
  </si>
  <si>
    <t>8-Bit Dual-Supply Bus Transceiver With Configurable Voltage Translation and 3-State Outputs</t>
  </si>
  <si>
    <t>Low-Capacitance 6-Channel +/-15 kV ESD Protection Array for High-Speed Data Interfaces, DGK0008A (VSSOP-8)</t>
  </si>
  <si>
    <t>Dual Buffer/Driver with Open-Drain Output, DBV0006A, LARGE T&amp;R</t>
  </si>
  <si>
    <t>3.3-V CAN FD Transceivers with Standby Mode</t>
  </si>
  <si>
    <t>MSP432E401YTPDT, PDT0128A (TQFP-128)</t>
  </si>
  <si>
    <t>Connector, USB Type-C 24 pin Mid Mount dual row Receptacle Surface Mount</t>
  </si>
  <si>
    <t>25 MHz ±30ppm Crystal 12pF 30 Ohms 2-SMD, No Lead</t>
  </si>
  <si>
    <t>Crystal 16 MHz ±20ppm Crystal 8pF 70 Ohms 4-SMD, No Lead</t>
  </si>
  <si>
    <t>Cap Cer 3300pF 50V X7R 0402</t>
  </si>
  <si>
    <t>CAP, CERM, 330 pF, 50 V, +/- 5%, C0G/NP0, 0402</t>
  </si>
  <si>
    <t>RES, 1.00 M, 1%, 0.063 W, AEC-Q200 Grade 0, 0402</t>
  </si>
  <si>
    <t>PackageReference</t>
  </si>
  <si>
    <t>1209</t>
  </si>
  <si>
    <t>0805</t>
  </si>
  <si>
    <t>0603</t>
  </si>
  <si>
    <t>0402</t>
  </si>
  <si>
    <t>0402 (1005 metric)</t>
  </si>
  <si>
    <t>0201</t>
  </si>
  <si>
    <t>LED_0603</t>
  </si>
  <si>
    <t>Spacer Nylon Support</t>
  </si>
  <si>
    <t>10x2 Receptacle</t>
  </si>
  <si>
    <t>Header, 2.54mm, 5x1, TH</t>
  </si>
  <si>
    <t>Header, 2.54mm, 3x1, TH</t>
  </si>
  <si>
    <t>Header(Shrouded), 1.27mm, 5x2, SMT</t>
  </si>
  <si>
    <t>Header, 2.54mm, 2x1, TH</t>
  </si>
  <si>
    <t>Header, 2.54 mm, 8x2, TH</t>
  </si>
  <si>
    <t>Header, 2.54mm, 2x2, SMT</t>
  </si>
  <si>
    <t>HDR4</t>
  </si>
  <si>
    <t>LED_0805</t>
  </si>
  <si>
    <t>Shunt, 2.54mm, Black</t>
  </si>
  <si>
    <t>7.8x3.5mm</t>
  </si>
  <si>
    <t>Switch, 5.4x2.5x2.5mm</t>
  </si>
  <si>
    <t>SWITCH, 5.4x2.5x3.9mm</t>
  </si>
  <si>
    <t>LQFP64</t>
  </si>
  <si>
    <t>DCY0004A</t>
  </si>
  <si>
    <t>DRV0006A</t>
  </si>
  <si>
    <t>DQA0010A</t>
  </si>
  <si>
    <t>SOICW16</t>
  </si>
  <si>
    <t>YFF0006AEAE</t>
  </si>
  <si>
    <t>SOT23-6</t>
  </si>
  <si>
    <t>TSSOP24</t>
  </si>
  <si>
    <t>RSE0008A</t>
  </si>
  <si>
    <t>DBV0006A</t>
  </si>
  <si>
    <t>SOT23-8</t>
  </si>
  <si>
    <t>PDT0128A</t>
  </si>
  <si>
    <t>CONN_USB_8MM94_8MM0</t>
  </si>
  <si>
    <t>SMT_CRYSTAL_5MM0_3MM2</t>
  </si>
  <si>
    <t>SMT4_3MM4_2MM7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</si>
</sst>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4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6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5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.25">
      <c r="A4" s="1" t="s">
        <v>4</v>
      </c>
      <c r="B4" s="24" t="s">
        <v>9</v>
      </c>
      <c r="C4" s="1"/>
      <c r="E4" s="1"/>
      <c r="F4" s="20" t="str">
        <f>F1&amp;" REV "&amp;F2&amp;" Bill of Materials"</f>
        <v>MCU178 REV E1 Bill of Materials</v>
      </c>
    </row>
    <row r="6" spans="1:13">
      <c r="A6" s="16" t="s">
        <v>3</v>
      </c>
      <c r="B6" s="16" t="s">
        <v>10</v>
      </c>
      <c r="C6" s="16" t="s">
        <v>90</v>
      </c>
      <c r="D6" s="16" t="s">
        <v>91</v>
      </c>
      <c r="E6" s="17" t="s">
        <v>121</v>
      </c>
      <c r="F6" s="16" t="s">
        <v>179</v>
      </c>
      <c r="G6" s="17" t="s">
        <v>202</v>
      </c>
      <c r="H6" s="17" t="s">
        <v>275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180</v>
      </c>
      <c r="G7" s="9" t="s">
        <v>203</v>
      </c>
      <c r="H7" s="21"/>
      <c r="I7" s="4"/>
      <c r="J7" s="4"/>
      <c r="K7" s="4"/>
      <c r="L7" s="4"/>
      <c r="M7" s="4"/>
    </row>
    <row r="8" spans="1:13" s="2" customFormat="1" ht="25.5">
      <c r="A8" s="15">
        <f>ROW(A8)-ROW($A$6)</f>
        <v>2</v>
      </c>
      <c r="B8" s="13" t="s">
        <v>12</v>
      </c>
      <c r="C8" s="15">
        <v>1</v>
      </c>
      <c r="D8" s="12" t="s">
        <v>92</v>
      </c>
      <c r="E8" s="13" t="s">
        <v>122</v>
      </c>
      <c r="F8" s="14" t="s">
        <v>181</v>
      </c>
      <c r="G8" s="12" t="s">
        <v>204</v>
      </c>
      <c r="H8" s="22" t="s">
        <v>276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1</v>
      </c>
      <c r="D9" s="9" t="s">
        <v>93</v>
      </c>
      <c r="E9" s="10" t="s">
        <v>123</v>
      </c>
      <c r="F9" s="11" t="s">
        <v>182</v>
      </c>
      <c r="G9" s="9" t="s">
        <v>205</v>
      </c>
      <c r="H9" s="21" t="s">
        <v>277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14</v>
      </c>
      <c r="C10" s="15">
        <v>2</v>
      </c>
      <c r="D10" s="12" t="s">
        <v>94</v>
      </c>
      <c r="E10" s="13" t="s">
        <v>124</v>
      </c>
      <c r="F10" s="14" t="s">
        <v>183</v>
      </c>
      <c r="G10" s="12" t="s">
        <v>206</v>
      </c>
      <c r="H10" s="22" t="s">
        <v>278</v>
      </c>
      <c r="I10" s="4"/>
      <c r="J10" s="4"/>
      <c r="K10" s="4"/>
      <c r="L10" s="4"/>
      <c r="M10" s="4"/>
    </row>
    <row r="11" spans="1:13" s="2" customFormat="1" ht="76.5">
      <c r="A11" s="8">
        <f>ROW(A11)-ROW($A$6)</f>
        <v>5</v>
      </c>
      <c r="B11" s="10" t="s">
        <v>15</v>
      </c>
      <c r="C11" s="8">
        <v>18</v>
      </c>
      <c r="D11" s="9" t="s">
        <v>95</v>
      </c>
      <c r="E11" s="10">
        <v>885012205018</v>
      </c>
      <c r="F11" s="11" t="s">
        <v>184</v>
      </c>
      <c r="G11" s="9" t="s">
        <v>207</v>
      </c>
      <c r="H11" s="21" t="s">
        <v>279</v>
      </c>
      <c r="I11" s="4"/>
      <c r="J11" s="4"/>
      <c r="K11" s="4"/>
      <c r="L11" s="4"/>
      <c r="M11" s="4"/>
    </row>
    <row r="12" spans="1:13" s="2" customFormat="1">
      <c r="A12" s="15">
        <f>ROW(A12)-ROW($A$6)</f>
        <v>6</v>
      </c>
      <c r="B12" s="13" t="s">
        <v>16</v>
      </c>
      <c r="C12" s="15">
        <v>3</v>
      </c>
      <c r="D12" s="12" t="s">
        <v>96</v>
      </c>
      <c r="E12" s="13">
        <v>885012106031</v>
      </c>
      <c r="F12" s="14" t="s">
        <v>185</v>
      </c>
      <c r="G12" s="12" t="s">
        <v>208</v>
      </c>
      <c r="H12" s="22" t="s">
        <v>278</v>
      </c>
      <c r="I12" s="4"/>
      <c r="J12" s="4"/>
      <c r="K12" s="4"/>
      <c r="L12" s="4"/>
      <c r="M12" s="4"/>
    </row>
    <row r="13" spans="1:13" s="2" customFormat="1">
      <c r="A13" s="8">
        <f>ROW(A13)-ROW($A$6)</f>
        <v>7</v>
      </c>
      <c r="B13" s="10" t="s">
        <v>17</v>
      </c>
      <c r="C13" s="8">
        <v>1</v>
      </c>
      <c r="D13" s="9" t="s">
        <v>97</v>
      </c>
      <c r="E13" s="10">
        <v>885012106018</v>
      </c>
      <c r="F13" s="11" t="s">
        <v>186</v>
      </c>
      <c r="G13" s="9" t="s">
        <v>209</v>
      </c>
      <c r="H13" s="21" t="s">
        <v>278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1</v>
      </c>
      <c r="D14" s="12" t="s">
        <v>98</v>
      </c>
      <c r="E14" s="13">
        <v>885012206040</v>
      </c>
      <c r="F14" s="14" t="s">
        <v>185</v>
      </c>
      <c r="G14" s="12" t="s">
        <v>210</v>
      </c>
      <c r="H14" s="22" t="s">
        <v>278</v>
      </c>
      <c r="I14" s="4"/>
      <c r="J14" s="4"/>
      <c r="K14" s="4"/>
      <c r="L14" s="4"/>
      <c r="M14" s="4"/>
    </row>
    <row r="15" spans="1:13" s="2" customFormat="1" ht="25.5">
      <c r="A15" s="8">
        <f>ROW(A15)-ROW($A$6)</f>
        <v>9</v>
      </c>
      <c r="B15" s="10" t="s">
        <v>19</v>
      </c>
      <c r="C15" s="8">
        <v>2</v>
      </c>
      <c r="D15" s="9" t="s">
        <v>99</v>
      </c>
      <c r="E15" s="10" t="s">
        <v>125</v>
      </c>
      <c r="F15" s="11" t="s">
        <v>187</v>
      </c>
      <c r="G15" s="9" t="s">
        <v>211</v>
      </c>
      <c r="H15" s="21" t="s">
        <v>279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3</v>
      </c>
      <c r="D16" s="12" t="s">
        <v>100</v>
      </c>
      <c r="E16" s="13" t="s">
        <v>126</v>
      </c>
      <c r="F16" s="14" t="s">
        <v>187</v>
      </c>
      <c r="G16" s="12" t="s">
        <v>212</v>
      </c>
      <c r="H16" s="22" t="s">
        <v>280</v>
      </c>
      <c r="I16" s="4"/>
      <c r="J16" s="4"/>
      <c r="K16" s="4"/>
      <c r="L16" s="4"/>
      <c r="M16" s="4"/>
    </row>
    <row r="17" spans="1:13" s="2" customFormat="1">
      <c r="A17" s="8">
        <f>ROW(A17)-ROW($A$6)</f>
        <v>11</v>
      </c>
      <c r="B17" s="10" t="s">
        <v>21</v>
      </c>
      <c r="C17" s="8">
        <v>3</v>
      </c>
      <c r="D17" s="9" t="s">
        <v>94</v>
      </c>
      <c r="E17" s="10" t="s">
        <v>127</v>
      </c>
      <c r="F17" s="11" t="s">
        <v>188</v>
      </c>
      <c r="G17" s="9" t="s">
        <v>213</v>
      </c>
      <c r="H17" s="21" t="s">
        <v>281</v>
      </c>
      <c r="I17" s="4"/>
      <c r="J17" s="4"/>
      <c r="K17" s="4"/>
      <c r="L17" s="4"/>
      <c r="M17" s="4"/>
    </row>
    <row r="18" spans="1:13" s="2" customFormat="1">
      <c r="A18" s="15">
        <f>ROW(A18)-ROW($A$6)</f>
        <v>12</v>
      </c>
      <c r="B18" s="13" t="s">
        <v>22</v>
      </c>
      <c r="C18" s="15">
        <v>2</v>
      </c>
      <c r="D18" s="12" t="s">
        <v>101</v>
      </c>
      <c r="E18" s="13" t="s">
        <v>128</v>
      </c>
      <c r="F18" s="14" t="s">
        <v>188</v>
      </c>
      <c r="G18" s="12" t="s">
        <v>214</v>
      </c>
      <c r="H18" s="22" t="s">
        <v>279</v>
      </c>
      <c r="I18" s="4"/>
      <c r="J18" s="4"/>
      <c r="K18" s="4"/>
      <c r="L18" s="4"/>
      <c r="M18" s="4"/>
    </row>
    <row r="19" spans="1:13" s="2" customFormat="1" ht="25.5">
      <c r="A19" s="8">
        <f>ROW(A19)-ROW($A$6)</f>
        <v>13</v>
      </c>
      <c r="B19" s="10" t="s">
        <v>23</v>
      </c>
      <c r="C19" s="8">
        <v>4</v>
      </c>
      <c r="D19" s="9" t="s">
        <v>102</v>
      </c>
      <c r="E19" s="10">
        <v>885012205061</v>
      </c>
      <c r="F19" s="11" t="s">
        <v>186</v>
      </c>
      <c r="G19" s="9" t="s">
        <v>215</v>
      </c>
      <c r="H19" s="21" t="s">
        <v>279</v>
      </c>
      <c r="I19" s="4"/>
      <c r="J19" s="4"/>
      <c r="K19" s="4"/>
      <c r="L19" s="4"/>
      <c r="M19" s="4"/>
    </row>
    <row r="20" spans="1:13" s="2" customFormat="1">
      <c r="A20" s="15">
        <f>ROW(A20)-ROW($A$6)</f>
        <v>14</v>
      </c>
      <c r="B20" s="13" t="s">
        <v>24</v>
      </c>
      <c r="C20" s="15">
        <v>1</v>
      </c>
      <c r="D20" s="12" t="s">
        <v>94</v>
      </c>
      <c r="E20" s="13" t="s">
        <v>129</v>
      </c>
      <c r="F20" s="14" t="s">
        <v>188</v>
      </c>
      <c r="G20" s="12" t="s">
        <v>216</v>
      </c>
      <c r="H20" s="22" t="s">
        <v>279</v>
      </c>
      <c r="I20" s="4"/>
      <c r="J20" s="4"/>
      <c r="K20" s="4"/>
      <c r="L20" s="4"/>
      <c r="M20" s="4"/>
    </row>
    <row r="21" spans="1:13" s="2" customFormat="1" ht="25.5">
      <c r="A21" s="8">
        <f>ROW(A21)-ROW($A$6)</f>
        <v>15</v>
      </c>
      <c r="B21" s="10" t="s">
        <v>25</v>
      </c>
      <c r="C21" s="8">
        <v>5</v>
      </c>
      <c r="D21" s="9" t="s">
        <v>98</v>
      </c>
      <c r="E21" s="10">
        <v>885012205050</v>
      </c>
      <c r="F21" s="11" t="s">
        <v>184</v>
      </c>
      <c r="G21" s="9" t="s">
        <v>217</v>
      </c>
      <c r="H21" s="21" t="s">
        <v>279</v>
      </c>
      <c r="I21" s="4"/>
      <c r="J21" s="4"/>
      <c r="K21" s="4"/>
      <c r="L21" s="4"/>
      <c r="M21" s="4"/>
    </row>
    <row r="22" spans="1:13" s="2" customFormat="1" ht="25.5">
      <c r="A22" s="15">
        <f>ROW(A22)-ROW($A$6)</f>
        <v>16</v>
      </c>
      <c r="B22" s="13" t="s">
        <v>26</v>
      </c>
      <c r="C22" s="15">
        <v>4</v>
      </c>
      <c r="D22" s="12" t="s">
        <v>103</v>
      </c>
      <c r="E22" s="13">
        <v>885012105012</v>
      </c>
      <c r="F22" s="14" t="s">
        <v>186</v>
      </c>
      <c r="G22" s="12" t="s">
        <v>218</v>
      </c>
      <c r="H22" s="22" t="s">
        <v>279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2</v>
      </c>
      <c r="D23" s="9" t="s">
        <v>104</v>
      </c>
      <c r="E23" s="10">
        <v>885392005127</v>
      </c>
      <c r="F23" s="11" t="s">
        <v>185</v>
      </c>
      <c r="G23" s="9" t="s">
        <v>219</v>
      </c>
      <c r="H23" s="21" t="s">
        <v>279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2</v>
      </c>
      <c r="D24" s="12" t="s">
        <v>105</v>
      </c>
      <c r="E24" s="13" t="s">
        <v>130</v>
      </c>
      <c r="F24" s="14" t="s">
        <v>186</v>
      </c>
      <c r="G24" s="12" t="s">
        <v>220</v>
      </c>
      <c r="H24" s="22" t="s">
        <v>282</v>
      </c>
      <c r="I24" s="4"/>
      <c r="J24" s="4"/>
      <c r="K24" s="4"/>
      <c r="L24" s="4"/>
      <c r="M24" s="4"/>
    </row>
    <row r="25" spans="1:13" s="2" customFormat="1" ht="25.5">
      <c r="A25" s="8">
        <f>ROW(A25)-ROW($A$6)</f>
        <v>19</v>
      </c>
      <c r="B25" s="10" t="s">
        <v>29</v>
      </c>
      <c r="C25" s="8">
        <v>1</v>
      </c>
      <c r="D25" s="9"/>
      <c r="E25" s="10" t="s">
        <v>131</v>
      </c>
      <c r="F25" s="11" t="s">
        <v>187</v>
      </c>
      <c r="G25" s="9" t="s">
        <v>221</v>
      </c>
      <c r="H25" s="21" t="s">
        <v>278</v>
      </c>
      <c r="I25" s="4"/>
      <c r="J25" s="4"/>
      <c r="K25" s="4"/>
      <c r="L25" s="4"/>
      <c r="M25" s="4"/>
    </row>
    <row r="26" spans="1:13" s="2" customFormat="1" ht="25.5">
      <c r="A26" s="15">
        <f>ROW(A26)-ROW($A$6)</f>
        <v>20</v>
      </c>
      <c r="B26" s="13" t="s">
        <v>30</v>
      </c>
      <c r="C26" s="15">
        <v>6</v>
      </c>
      <c r="D26" s="12"/>
      <c r="E26" s="13" t="s">
        <v>9</v>
      </c>
      <c r="F26" s="14" t="s">
        <v>9</v>
      </c>
      <c r="G26" s="12" t="s">
        <v>222</v>
      </c>
      <c r="H26" s="22" t="s">
        <v>9</v>
      </c>
      <c r="I26" s="4"/>
      <c r="J26" s="4"/>
      <c r="K26" s="4"/>
      <c r="L26" s="4"/>
      <c r="M26" s="4"/>
    </row>
    <row r="27" spans="1:13" s="2" customFormat="1" ht="25.5">
      <c r="A27" s="8">
        <f>ROW(A27)-ROW($A$6)</f>
        <v>21</v>
      </c>
      <c r="B27" s="10" t="s">
        <v>31</v>
      </c>
      <c r="C27" s="8">
        <v>2</v>
      </c>
      <c r="D27" s="9"/>
      <c r="E27" s="10" t="s">
        <v>132</v>
      </c>
      <c r="F27" s="11" t="s">
        <v>189</v>
      </c>
      <c r="G27" s="9" t="s">
        <v>223</v>
      </c>
      <c r="H27" s="21" t="s">
        <v>283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2</v>
      </c>
      <c r="D28" s="12"/>
      <c r="E28" s="13" t="s">
        <v>133</v>
      </c>
      <c r="F28" s="14" t="s">
        <v>190</v>
      </c>
      <c r="G28" s="12" t="s">
        <v>224</v>
      </c>
      <c r="H28" s="22" t="s">
        <v>284</v>
      </c>
      <c r="I28" s="4"/>
      <c r="J28" s="4"/>
      <c r="K28" s="4"/>
      <c r="L28" s="4"/>
      <c r="M28" s="4"/>
    </row>
    <row r="29" spans="1:13" s="2" customFormat="1" ht="25.5">
      <c r="A29" s="8">
        <f>ROW(A29)-ROW($A$6)</f>
        <v>23</v>
      </c>
      <c r="B29" s="10" t="s">
        <v>33</v>
      </c>
      <c r="C29" s="8">
        <v>1</v>
      </c>
      <c r="D29" s="9"/>
      <c r="E29" s="10">
        <v>61300511121</v>
      </c>
      <c r="F29" s="11" t="s">
        <v>186</v>
      </c>
      <c r="G29" s="9" t="s">
        <v>225</v>
      </c>
      <c r="H29" s="21" t="s">
        <v>285</v>
      </c>
      <c r="I29" s="4"/>
      <c r="J29" s="4"/>
      <c r="K29" s="4"/>
      <c r="L29" s="4"/>
      <c r="M29" s="4"/>
    </row>
    <row r="30" spans="1:13" s="2" customFormat="1" ht="25.5">
      <c r="A30" s="15">
        <f>ROW(A30)-ROW($A$6)</f>
        <v>24</v>
      </c>
      <c r="B30" s="13" t="s">
        <v>34</v>
      </c>
      <c r="C30" s="15">
        <v>3</v>
      </c>
      <c r="D30" s="12"/>
      <c r="E30" s="13">
        <v>61300311121</v>
      </c>
      <c r="F30" s="14" t="s">
        <v>186</v>
      </c>
      <c r="G30" s="12" t="s">
        <v>226</v>
      </c>
      <c r="H30" s="22" t="s">
        <v>286</v>
      </c>
      <c r="I30" s="4"/>
      <c r="J30" s="4"/>
      <c r="K30" s="4"/>
      <c r="L30" s="4"/>
      <c r="M30" s="4"/>
    </row>
    <row r="31" spans="1:13" s="2" customFormat="1" ht="25.5">
      <c r="A31" s="8">
        <f>ROW(A31)-ROW($A$6)</f>
        <v>25</v>
      </c>
      <c r="B31" s="10" t="s">
        <v>35</v>
      </c>
      <c r="C31" s="8">
        <v>1</v>
      </c>
      <c r="D31" s="9"/>
      <c r="E31" s="10" t="s">
        <v>134</v>
      </c>
      <c r="F31" s="11" t="s">
        <v>190</v>
      </c>
      <c r="G31" s="9" t="s">
        <v>227</v>
      </c>
      <c r="H31" s="21" t="s">
        <v>287</v>
      </c>
      <c r="I31" s="4"/>
      <c r="J31" s="4"/>
      <c r="K31" s="4"/>
      <c r="L31" s="4"/>
      <c r="M31" s="4"/>
    </row>
    <row r="32" spans="1:13" s="2" customFormat="1" ht="38.25">
      <c r="A32" s="15">
        <f>ROW(A32)-ROW($A$6)</f>
        <v>26</v>
      </c>
      <c r="B32" s="13" t="s">
        <v>36</v>
      </c>
      <c r="C32" s="15">
        <v>9</v>
      </c>
      <c r="D32" s="12"/>
      <c r="E32" s="13">
        <v>61300211121</v>
      </c>
      <c r="F32" s="14" t="s">
        <v>186</v>
      </c>
      <c r="G32" s="12" t="s">
        <v>228</v>
      </c>
      <c r="H32" s="22" t="s">
        <v>288</v>
      </c>
      <c r="I32" s="4"/>
      <c r="J32" s="4"/>
      <c r="K32" s="4"/>
      <c r="L32" s="4"/>
      <c r="M32" s="4"/>
    </row>
    <row r="33" spans="1:13" s="2" customFormat="1" ht="25.5">
      <c r="A33" s="8">
        <f>ROW(A33)-ROW($A$6)</f>
        <v>27</v>
      </c>
      <c r="B33" s="10" t="s">
        <v>37</v>
      </c>
      <c r="C33" s="8">
        <v>1</v>
      </c>
      <c r="D33" s="9"/>
      <c r="E33" s="10" t="s">
        <v>135</v>
      </c>
      <c r="F33" s="11" t="s">
        <v>191</v>
      </c>
      <c r="G33" s="9" t="s">
        <v>229</v>
      </c>
      <c r="H33" s="21" t="s">
        <v>289</v>
      </c>
      <c r="I33" s="4"/>
      <c r="J33" s="4"/>
      <c r="K33" s="4"/>
      <c r="L33" s="4"/>
      <c r="M33" s="4"/>
    </row>
    <row r="34" spans="1:13" s="2" customFormat="1" ht="25.5">
      <c r="A34" s="15">
        <f>ROW(A34)-ROW($A$6)</f>
        <v>28</v>
      </c>
      <c r="B34" s="13" t="s">
        <v>38</v>
      </c>
      <c r="C34" s="15">
        <v>1</v>
      </c>
      <c r="D34" s="12"/>
      <c r="E34" s="13" t="s">
        <v>136</v>
      </c>
      <c r="F34" s="14" t="s">
        <v>190</v>
      </c>
      <c r="G34" s="12" t="s">
        <v>230</v>
      </c>
      <c r="H34" s="22" t="s">
        <v>290</v>
      </c>
      <c r="I34" s="4"/>
      <c r="J34" s="4"/>
      <c r="K34" s="4"/>
      <c r="L34" s="4"/>
      <c r="M34" s="4"/>
    </row>
    <row r="35" spans="1:13" s="2" customFormat="1">
      <c r="A35" s="8">
        <f>ROW(A35)-ROW($A$6)</f>
        <v>29</v>
      </c>
      <c r="B35" s="10" t="s">
        <v>39</v>
      </c>
      <c r="C35" s="8">
        <v>1</v>
      </c>
      <c r="D35" s="9"/>
      <c r="E35" s="10">
        <v>61300421121</v>
      </c>
      <c r="F35" s="11" t="s">
        <v>184</v>
      </c>
      <c r="G35" s="9" t="s">
        <v>231</v>
      </c>
      <c r="H35" s="21" t="s">
        <v>291</v>
      </c>
      <c r="I35" s="4"/>
      <c r="J35" s="4"/>
      <c r="K35" s="4"/>
      <c r="L35" s="4"/>
      <c r="M35" s="4"/>
    </row>
    <row r="36" spans="1:13" s="2" customFormat="1" ht="25.5">
      <c r="A36" s="15">
        <f>ROW(A36)-ROW($A$6)</f>
        <v>30</v>
      </c>
      <c r="B36" s="13" t="s">
        <v>40</v>
      </c>
      <c r="C36" s="15">
        <v>1</v>
      </c>
      <c r="D36" s="12" t="s">
        <v>106</v>
      </c>
      <c r="E36" s="13">
        <v>74479773210</v>
      </c>
      <c r="F36" s="14" t="s">
        <v>185</v>
      </c>
      <c r="G36" s="12" t="s">
        <v>232</v>
      </c>
      <c r="H36" s="22" t="s">
        <v>277</v>
      </c>
      <c r="I36" s="4"/>
      <c r="J36" s="4"/>
      <c r="K36" s="4"/>
      <c r="L36" s="4"/>
      <c r="M36" s="4"/>
    </row>
    <row r="37" spans="1:13" s="2" customFormat="1" ht="25.5">
      <c r="A37" s="8">
        <f>ROW(A37)-ROW($A$6)</f>
        <v>31</v>
      </c>
      <c r="B37" s="10" t="s">
        <v>41</v>
      </c>
      <c r="C37" s="8">
        <v>4</v>
      </c>
      <c r="D37" s="9" t="s">
        <v>107</v>
      </c>
      <c r="E37" s="10" t="s">
        <v>137</v>
      </c>
      <c r="F37" s="11" t="s">
        <v>186</v>
      </c>
      <c r="G37" s="9" t="s">
        <v>233</v>
      </c>
      <c r="H37" s="21" t="s">
        <v>292</v>
      </c>
      <c r="I37" s="4"/>
      <c r="J37" s="4"/>
      <c r="K37" s="4"/>
      <c r="L37" s="4"/>
      <c r="M37" s="4"/>
    </row>
    <row r="38" spans="1:13" s="2" customFormat="1">
      <c r="A38" s="15">
        <f>ROW(A38)-ROW($A$6)</f>
        <v>32</v>
      </c>
      <c r="B38" s="13" t="s">
        <v>42</v>
      </c>
      <c r="C38" s="15">
        <v>1</v>
      </c>
      <c r="D38" s="12" t="s">
        <v>105</v>
      </c>
      <c r="E38" s="13" t="s">
        <v>138</v>
      </c>
      <c r="F38" s="14" t="s">
        <v>186</v>
      </c>
      <c r="G38" s="12" t="s">
        <v>220</v>
      </c>
      <c r="H38" s="22" t="s">
        <v>292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2</v>
      </c>
      <c r="D39" s="9" t="s">
        <v>108</v>
      </c>
      <c r="E39" s="10" t="s">
        <v>139</v>
      </c>
      <c r="F39" s="11" t="s">
        <v>186</v>
      </c>
      <c r="G39" s="9" t="s">
        <v>234</v>
      </c>
      <c r="H39" s="21" t="s">
        <v>292</v>
      </c>
      <c r="I39" s="4"/>
      <c r="J39" s="4"/>
      <c r="K39" s="4"/>
      <c r="L39" s="4"/>
      <c r="M39" s="4"/>
    </row>
    <row r="40" spans="1:13" s="2" customFormat="1" ht="51">
      <c r="A40" s="15">
        <f>ROW(A40)-ROW($A$6)</f>
        <v>34</v>
      </c>
      <c r="B40" s="13" t="s">
        <v>44</v>
      </c>
      <c r="C40" s="15">
        <v>13</v>
      </c>
      <c r="D40" s="12"/>
      <c r="E40" s="13">
        <v>60900213421</v>
      </c>
      <c r="F40" s="14" t="s">
        <v>186</v>
      </c>
      <c r="G40" s="12" t="s">
        <v>235</v>
      </c>
      <c r="H40" s="22" t="s">
        <v>293</v>
      </c>
      <c r="I40" s="4"/>
      <c r="J40" s="4"/>
      <c r="K40" s="4"/>
      <c r="L40" s="4"/>
      <c r="M40" s="4"/>
    </row>
    <row r="41" spans="1:13" s="2" customFormat="1" ht="63.75">
      <c r="A41" s="8">
        <f>ROW(A41)-ROW($A$6)</f>
        <v>35</v>
      </c>
      <c r="B41" s="10" t="s">
        <v>45</v>
      </c>
      <c r="C41" s="8">
        <v>16</v>
      </c>
      <c r="D41" s="9">
        <v>0</v>
      </c>
      <c r="E41" s="10" t="s">
        <v>140</v>
      </c>
      <c r="F41" s="11" t="s">
        <v>192</v>
      </c>
      <c r="G41" s="9" t="s">
        <v>236</v>
      </c>
      <c r="H41" s="21" t="s">
        <v>279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2</v>
      </c>
      <c r="D42" s="12" t="s">
        <v>109</v>
      </c>
      <c r="E42" s="13" t="s">
        <v>141</v>
      </c>
      <c r="F42" s="14" t="s">
        <v>193</v>
      </c>
      <c r="G42" s="12" t="s">
        <v>237</v>
      </c>
      <c r="H42" s="22" t="s">
        <v>278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2</v>
      </c>
      <c r="D43" s="9" t="s">
        <v>110</v>
      </c>
      <c r="E43" s="10" t="s">
        <v>142</v>
      </c>
      <c r="F43" s="11" t="s">
        <v>193</v>
      </c>
      <c r="G43" s="9" t="s">
        <v>238</v>
      </c>
      <c r="H43" s="21" t="s">
        <v>278</v>
      </c>
      <c r="I43" s="4"/>
      <c r="J43" s="4"/>
      <c r="K43" s="4"/>
      <c r="L43" s="4"/>
      <c r="M43" s="4"/>
    </row>
    <row r="44" spans="1:13" s="2" customFormat="1" ht="25.5">
      <c r="A44" s="15">
        <f>ROW(A44)-ROW($A$6)</f>
        <v>38</v>
      </c>
      <c r="B44" s="13" t="s">
        <v>48</v>
      </c>
      <c r="C44" s="15">
        <v>2</v>
      </c>
      <c r="D44" s="12"/>
      <c r="E44" s="13" t="s">
        <v>143</v>
      </c>
      <c r="F44" s="14" t="s">
        <v>194</v>
      </c>
      <c r="G44" s="12" t="s">
        <v>239</v>
      </c>
      <c r="H44" s="22" t="s">
        <v>279</v>
      </c>
      <c r="I44" s="4"/>
      <c r="J44" s="4"/>
      <c r="K44" s="4"/>
      <c r="L44" s="4"/>
      <c r="M44" s="4"/>
    </row>
    <row r="45" spans="1:13" s="2" customFormat="1">
      <c r="A45" s="8">
        <f>ROW(A45)-ROW($A$6)</f>
        <v>39</v>
      </c>
      <c r="B45" s="10" t="s">
        <v>49</v>
      </c>
      <c r="C45" s="8">
        <v>1</v>
      </c>
      <c r="D45" s="9">
        <v>0</v>
      </c>
      <c r="E45" s="10" t="s">
        <v>144</v>
      </c>
      <c r="F45" s="11" t="s">
        <v>195</v>
      </c>
      <c r="G45" s="9" t="s">
        <v>240</v>
      </c>
      <c r="H45" s="21" t="s">
        <v>278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50</v>
      </c>
      <c r="C46" s="15">
        <v>1</v>
      </c>
      <c r="D46" s="12" t="s">
        <v>111</v>
      </c>
      <c r="E46" s="13" t="s">
        <v>145</v>
      </c>
      <c r="F46" s="14" t="s">
        <v>193</v>
      </c>
      <c r="G46" s="12" t="s">
        <v>241</v>
      </c>
      <c r="H46" s="22" t="s">
        <v>278</v>
      </c>
      <c r="I46" s="4"/>
      <c r="J46" s="4"/>
      <c r="K46" s="4"/>
      <c r="L46" s="4"/>
      <c r="M46" s="4"/>
    </row>
    <row r="47" spans="1:13" s="2" customFormat="1" ht="25.5">
      <c r="A47" s="8">
        <f>ROW(A47)-ROW($A$6)</f>
        <v>41</v>
      </c>
      <c r="B47" s="10" t="s">
        <v>51</v>
      </c>
      <c r="C47" s="8">
        <v>5</v>
      </c>
      <c r="D47" s="9">
        <v>0</v>
      </c>
      <c r="E47" s="10" t="s">
        <v>146</v>
      </c>
      <c r="F47" s="11" t="s">
        <v>195</v>
      </c>
      <c r="G47" s="9" t="s">
        <v>242</v>
      </c>
      <c r="H47" s="21" t="s">
        <v>279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52</v>
      </c>
      <c r="C48" s="15">
        <v>3</v>
      </c>
      <c r="D48" s="12">
        <v>680</v>
      </c>
      <c r="E48" s="13" t="s">
        <v>147</v>
      </c>
      <c r="F48" s="14" t="s">
        <v>196</v>
      </c>
      <c r="G48" s="12" t="s">
        <v>243</v>
      </c>
      <c r="H48" s="22" t="s">
        <v>279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53</v>
      </c>
      <c r="C49" s="8">
        <v>3</v>
      </c>
      <c r="D49" s="9" t="s">
        <v>112</v>
      </c>
      <c r="E49" s="10" t="s">
        <v>148</v>
      </c>
      <c r="F49" s="11" t="s">
        <v>192</v>
      </c>
      <c r="G49" s="9" t="s">
        <v>244</v>
      </c>
      <c r="H49" s="21" t="s">
        <v>279</v>
      </c>
      <c r="I49" s="4"/>
      <c r="J49" s="4"/>
      <c r="K49" s="4"/>
      <c r="L49" s="4"/>
      <c r="M49" s="4"/>
    </row>
    <row r="50" spans="1:13" s="2" customFormat="1">
      <c r="A50" s="15">
        <f>ROW(A50)-ROW($A$6)</f>
        <v>44</v>
      </c>
      <c r="B50" s="13" t="s">
        <v>54</v>
      </c>
      <c r="C50" s="15">
        <v>2</v>
      </c>
      <c r="D50" s="12" t="s">
        <v>113</v>
      </c>
      <c r="E50" s="13" t="s">
        <v>149</v>
      </c>
      <c r="F50" s="14" t="s">
        <v>196</v>
      </c>
      <c r="G50" s="12" t="s">
        <v>245</v>
      </c>
      <c r="H50" s="22" t="s">
        <v>279</v>
      </c>
      <c r="I50" s="4"/>
      <c r="J50" s="4"/>
      <c r="K50" s="4"/>
      <c r="L50" s="4"/>
      <c r="M50" s="4"/>
    </row>
    <row r="51" spans="1:13" s="2" customFormat="1" ht="25.5">
      <c r="A51" s="8">
        <f>ROW(A51)-ROW($A$6)</f>
        <v>45</v>
      </c>
      <c r="B51" s="10" t="s">
        <v>55</v>
      </c>
      <c r="C51" s="8">
        <v>4</v>
      </c>
      <c r="D51" s="9">
        <v>0</v>
      </c>
      <c r="E51" s="10" t="s">
        <v>150</v>
      </c>
      <c r="F51" s="11" t="s">
        <v>196</v>
      </c>
      <c r="G51" s="9" t="s">
        <v>240</v>
      </c>
      <c r="H51" s="21" t="s">
        <v>278</v>
      </c>
      <c r="I51" s="4"/>
      <c r="J51" s="4"/>
      <c r="K51" s="4"/>
      <c r="L51" s="4"/>
      <c r="M51" s="4"/>
    </row>
    <row r="52" spans="1:13" s="2" customFormat="1">
      <c r="A52" s="15">
        <f>ROW(A52)-ROW($A$6)</f>
        <v>46</v>
      </c>
      <c r="B52" s="13" t="s">
        <v>56</v>
      </c>
      <c r="C52" s="15">
        <v>1</v>
      </c>
      <c r="D52" s="12">
        <v>120</v>
      </c>
      <c r="E52" s="13" t="s">
        <v>151</v>
      </c>
      <c r="F52" s="14" t="s">
        <v>192</v>
      </c>
      <c r="G52" s="12" t="s">
        <v>246</v>
      </c>
      <c r="H52" s="22" t="s">
        <v>278</v>
      </c>
      <c r="I52" s="4"/>
      <c r="J52" s="4"/>
      <c r="K52" s="4"/>
      <c r="L52" s="4"/>
      <c r="M52" s="4"/>
    </row>
    <row r="53" spans="1:13" s="2" customFormat="1" ht="38.25">
      <c r="A53" s="8">
        <f>ROW(A53)-ROW($A$6)</f>
        <v>47</v>
      </c>
      <c r="B53" s="10" t="s">
        <v>57</v>
      </c>
      <c r="C53" s="8">
        <v>7</v>
      </c>
      <c r="D53" s="9" t="s">
        <v>114</v>
      </c>
      <c r="E53" s="10" t="s">
        <v>152</v>
      </c>
      <c r="F53" s="11" t="s">
        <v>196</v>
      </c>
      <c r="G53" s="9" t="s">
        <v>247</v>
      </c>
      <c r="H53" s="21" t="s">
        <v>279</v>
      </c>
      <c r="I53" s="4"/>
      <c r="J53" s="4"/>
      <c r="K53" s="4"/>
      <c r="L53" s="4"/>
      <c r="M53" s="4"/>
    </row>
    <row r="54" spans="1:13" s="2" customFormat="1">
      <c r="A54" s="15">
        <f>ROW(A54)-ROW($A$6)</f>
        <v>48</v>
      </c>
      <c r="B54" s="13" t="s">
        <v>58</v>
      </c>
      <c r="C54" s="15">
        <v>1</v>
      </c>
      <c r="D54" s="12" t="s">
        <v>112</v>
      </c>
      <c r="E54" s="13" t="s">
        <v>153</v>
      </c>
      <c r="F54" s="14" t="s">
        <v>196</v>
      </c>
      <c r="G54" s="12" t="s">
        <v>244</v>
      </c>
      <c r="H54" s="22" t="s">
        <v>279</v>
      </c>
      <c r="I54" s="4"/>
      <c r="J54" s="4"/>
      <c r="K54" s="4"/>
      <c r="L54" s="4"/>
      <c r="M54" s="4"/>
    </row>
    <row r="55" spans="1:13" s="2" customFormat="1">
      <c r="A55" s="8">
        <f>ROW(A55)-ROW($A$6)</f>
        <v>49</v>
      </c>
      <c r="B55" s="10" t="s">
        <v>59</v>
      </c>
      <c r="C55" s="8">
        <v>1</v>
      </c>
      <c r="D55" s="9">
        <v>100</v>
      </c>
      <c r="E55" s="10" t="s">
        <v>154</v>
      </c>
      <c r="F55" s="11" t="s">
        <v>196</v>
      </c>
      <c r="G55" s="9" t="s">
        <v>248</v>
      </c>
      <c r="H55" s="21" t="s">
        <v>279</v>
      </c>
      <c r="I55" s="4"/>
      <c r="J55" s="4"/>
      <c r="K55" s="4"/>
      <c r="L55" s="4"/>
      <c r="M55" s="4"/>
    </row>
    <row r="56" spans="1:13" s="2" customFormat="1">
      <c r="A56" s="15">
        <f>ROW(A56)-ROW($A$6)</f>
        <v>50</v>
      </c>
      <c r="B56" s="13" t="s">
        <v>60</v>
      </c>
      <c r="C56" s="15">
        <v>1</v>
      </c>
      <c r="D56" s="12" t="s">
        <v>115</v>
      </c>
      <c r="E56" s="13" t="s">
        <v>155</v>
      </c>
      <c r="F56" s="14" t="s">
        <v>196</v>
      </c>
      <c r="G56" s="12" t="s">
        <v>249</v>
      </c>
      <c r="H56" s="22" t="s">
        <v>279</v>
      </c>
      <c r="I56" s="4"/>
      <c r="J56" s="4"/>
      <c r="K56" s="4"/>
      <c r="L56" s="4"/>
      <c r="M56" s="4"/>
    </row>
    <row r="57" spans="1:13" s="2" customFormat="1">
      <c r="A57" s="8">
        <f>ROW(A57)-ROW($A$6)</f>
        <v>51</v>
      </c>
      <c r="B57" s="10" t="s">
        <v>61</v>
      </c>
      <c r="C57" s="8">
        <v>2</v>
      </c>
      <c r="D57" s="9">
        <v>470</v>
      </c>
      <c r="E57" s="10" t="s">
        <v>156</v>
      </c>
      <c r="F57" s="11" t="s">
        <v>192</v>
      </c>
      <c r="G57" s="9" t="s">
        <v>250</v>
      </c>
      <c r="H57" s="21" t="s">
        <v>279</v>
      </c>
      <c r="I57" s="4"/>
      <c r="J57" s="4"/>
      <c r="K57" s="4"/>
      <c r="L57" s="4"/>
      <c r="M57" s="4"/>
    </row>
    <row r="58" spans="1:13" s="2" customFormat="1">
      <c r="A58" s="15">
        <f>ROW(A58)-ROW($A$6)</f>
        <v>52</v>
      </c>
      <c r="B58" s="13" t="s">
        <v>62</v>
      </c>
      <c r="C58" s="15">
        <v>1</v>
      </c>
      <c r="D58" s="12" t="s">
        <v>116</v>
      </c>
      <c r="E58" s="13" t="s">
        <v>157</v>
      </c>
      <c r="F58" s="14" t="s">
        <v>196</v>
      </c>
      <c r="G58" s="12" t="s">
        <v>251</v>
      </c>
      <c r="H58" s="22" t="s">
        <v>279</v>
      </c>
      <c r="I58" s="4"/>
      <c r="J58" s="4"/>
      <c r="K58" s="4"/>
      <c r="L58" s="4"/>
      <c r="M58" s="4"/>
    </row>
    <row r="59" spans="1:13" s="2" customFormat="1">
      <c r="A59" s="8">
        <f>ROW(A59)-ROW($A$6)</f>
        <v>53</v>
      </c>
      <c r="B59" s="10" t="s">
        <v>63</v>
      </c>
      <c r="C59" s="8">
        <v>1</v>
      </c>
      <c r="D59" s="9" t="s">
        <v>117</v>
      </c>
      <c r="E59" s="10" t="s">
        <v>158</v>
      </c>
      <c r="F59" s="11" t="s">
        <v>196</v>
      </c>
      <c r="G59" s="9" t="s">
        <v>252</v>
      </c>
      <c r="H59" s="21" t="s">
        <v>279</v>
      </c>
      <c r="I59" s="4"/>
      <c r="J59" s="4"/>
      <c r="K59" s="4"/>
      <c r="L59" s="4"/>
      <c r="M59" s="4"/>
    </row>
    <row r="60" spans="1:13" s="2" customFormat="1">
      <c r="A60" s="15">
        <f>ROW(A60)-ROW($A$6)</f>
        <v>54</v>
      </c>
      <c r="B60" s="13" t="s">
        <v>64</v>
      </c>
      <c r="C60" s="15">
        <v>1</v>
      </c>
      <c r="D60" s="12">
        <v>51</v>
      </c>
      <c r="E60" s="13" t="s">
        <v>159</v>
      </c>
      <c r="F60" s="14" t="s">
        <v>196</v>
      </c>
      <c r="G60" s="12" t="s">
        <v>253</v>
      </c>
      <c r="H60" s="22" t="s">
        <v>279</v>
      </c>
      <c r="I60" s="4"/>
      <c r="J60" s="4"/>
      <c r="K60" s="4"/>
      <c r="L60" s="4"/>
      <c r="M60" s="4"/>
    </row>
    <row r="61" spans="1:13" s="2" customFormat="1">
      <c r="A61" s="8">
        <f>ROW(A61)-ROW($A$6)</f>
        <v>55</v>
      </c>
      <c r="B61" s="10" t="s">
        <v>65</v>
      </c>
      <c r="C61" s="8">
        <v>3</v>
      </c>
      <c r="D61" s="9"/>
      <c r="E61" s="10" t="s">
        <v>160</v>
      </c>
      <c r="F61" s="11" t="s">
        <v>197</v>
      </c>
      <c r="G61" s="9" t="s">
        <v>254</v>
      </c>
      <c r="H61" s="21" t="s">
        <v>294</v>
      </c>
      <c r="I61" s="4"/>
      <c r="J61" s="4"/>
      <c r="K61" s="4"/>
      <c r="L61" s="4"/>
      <c r="M61" s="4"/>
    </row>
    <row r="62" spans="1:13" s="2" customFormat="1" ht="25.5">
      <c r="A62" s="15">
        <f>ROW(A62)-ROW($A$6)</f>
        <v>56</v>
      </c>
      <c r="B62" s="13" t="s">
        <v>66</v>
      </c>
      <c r="C62" s="15">
        <v>2</v>
      </c>
      <c r="D62" s="12"/>
      <c r="E62" s="13" t="s">
        <v>161</v>
      </c>
      <c r="F62" s="14" t="s">
        <v>198</v>
      </c>
      <c r="G62" s="12" t="s">
        <v>255</v>
      </c>
      <c r="H62" s="22" t="s">
        <v>295</v>
      </c>
      <c r="I62" s="4"/>
      <c r="J62" s="4"/>
      <c r="K62" s="4"/>
      <c r="L62" s="4"/>
      <c r="M62" s="4"/>
    </row>
    <row r="63" spans="1:13" s="2" customFormat="1" ht="25.5">
      <c r="A63" s="8">
        <f>ROW(A63)-ROW($A$6)</f>
        <v>57</v>
      </c>
      <c r="B63" s="10" t="s">
        <v>67</v>
      </c>
      <c r="C63" s="8">
        <v>1</v>
      </c>
      <c r="D63" s="9"/>
      <c r="E63" s="10" t="s">
        <v>162</v>
      </c>
      <c r="F63" s="11" t="s">
        <v>198</v>
      </c>
      <c r="G63" s="9" t="s">
        <v>256</v>
      </c>
      <c r="H63" s="21" t="s">
        <v>296</v>
      </c>
      <c r="I63" s="4"/>
      <c r="J63" s="4"/>
      <c r="K63" s="4"/>
      <c r="L63" s="4"/>
      <c r="M63" s="4"/>
    </row>
    <row r="64" spans="1:13" s="2" customFormat="1">
      <c r="A64" s="15">
        <f>ROW(A64)-ROW($A$6)</f>
        <v>58</v>
      </c>
      <c r="B64" s="13" t="s">
        <v>68</v>
      </c>
      <c r="C64" s="15">
        <v>1</v>
      </c>
      <c r="D64" s="12"/>
      <c r="E64" s="13" t="s">
        <v>163</v>
      </c>
      <c r="F64" s="14" t="s">
        <v>199</v>
      </c>
      <c r="G64" s="12" t="s">
        <v>257</v>
      </c>
      <c r="H64" s="22" t="s">
        <v>297</v>
      </c>
      <c r="I64" s="4"/>
      <c r="J64" s="4"/>
      <c r="K64" s="4"/>
      <c r="L64" s="4"/>
      <c r="M64" s="4"/>
    </row>
    <row r="65" spans="1:13" s="2" customFormat="1">
      <c r="A65" s="8">
        <f>ROW(A65)-ROW($A$6)</f>
        <v>59</v>
      </c>
      <c r="B65" s="10" t="s">
        <v>69</v>
      </c>
      <c r="C65" s="8">
        <v>1</v>
      </c>
      <c r="D65" s="9"/>
      <c r="E65" s="10" t="s">
        <v>164</v>
      </c>
      <c r="F65" s="11" t="s">
        <v>199</v>
      </c>
      <c r="G65" s="9" t="s">
        <v>258</v>
      </c>
      <c r="H65" s="21" t="s">
        <v>298</v>
      </c>
      <c r="I65" s="4"/>
      <c r="J65" s="4"/>
      <c r="K65" s="4"/>
      <c r="L65" s="4"/>
      <c r="M65" s="4"/>
    </row>
    <row r="66" spans="1:13" s="2" customFormat="1" ht="25.5">
      <c r="A66" s="15">
        <f>ROW(A66)-ROW($A$6)</f>
        <v>60</v>
      </c>
      <c r="B66" s="13" t="s">
        <v>70</v>
      </c>
      <c r="C66" s="15">
        <v>1</v>
      </c>
      <c r="D66" s="12"/>
      <c r="E66" s="13" t="s">
        <v>165</v>
      </c>
      <c r="F66" s="14" t="s">
        <v>199</v>
      </c>
      <c r="G66" s="12" t="s">
        <v>259</v>
      </c>
      <c r="H66" s="22" t="s">
        <v>299</v>
      </c>
      <c r="I66" s="4"/>
      <c r="J66" s="4"/>
      <c r="K66" s="4"/>
      <c r="L66" s="4"/>
      <c r="M66" s="4"/>
    </row>
    <row r="67" spans="1:13" s="2" customFormat="1" ht="25.5">
      <c r="A67" s="8">
        <f>ROW(A67)-ROW($A$6)</f>
        <v>61</v>
      </c>
      <c r="B67" s="10" t="s">
        <v>71</v>
      </c>
      <c r="C67" s="8">
        <v>1</v>
      </c>
      <c r="D67" s="9"/>
      <c r="E67" s="10" t="s">
        <v>166</v>
      </c>
      <c r="F67" s="11" t="s">
        <v>199</v>
      </c>
      <c r="G67" s="9" t="s">
        <v>260</v>
      </c>
      <c r="H67" s="21" t="s">
        <v>300</v>
      </c>
      <c r="I67" s="4"/>
      <c r="J67" s="4"/>
      <c r="K67" s="4"/>
      <c r="L67" s="4"/>
      <c r="M67" s="4"/>
    </row>
    <row r="68" spans="1:13" s="2" customFormat="1">
      <c r="A68" s="15">
        <f>ROW(A68)-ROW($A$6)</f>
        <v>62</v>
      </c>
      <c r="B68" s="13" t="s">
        <v>72</v>
      </c>
      <c r="C68" s="15">
        <v>1</v>
      </c>
      <c r="D68" s="12"/>
      <c r="E68" s="13" t="s">
        <v>167</v>
      </c>
      <c r="F68" s="14" t="s">
        <v>199</v>
      </c>
      <c r="G68" s="12" t="s">
        <v>261</v>
      </c>
      <c r="H68" s="22" t="s">
        <v>301</v>
      </c>
      <c r="I68" s="4"/>
      <c r="J68" s="4"/>
      <c r="K68" s="4"/>
      <c r="L68" s="4"/>
      <c r="M68" s="4"/>
    </row>
    <row r="69" spans="1:13" s="2" customFormat="1" ht="25.5">
      <c r="A69" s="8">
        <f>ROW(A69)-ROW($A$6)</f>
        <v>63</v>
      </c>
      <c r="B69" s="10" t="s">
        <v>73</v>
      </c>
      <c r="C69" s="8">
        <v>1</v>
      </c>
      <c r="D69" s="9"/>
      <c r="E69" s="10" t="s">
        <v>168</v>
      </c>
      <c r="F69" s="11" t="s">
        <v>199</v>
      </c>
      <c r="G69" s="9" t="s">
        <v>262</v>
      </c>
      <c r="H69" s="21" t="s">
        <v>302</v>
      </c>
      <c r="I69" s="4"/>
      <c r="J69" s="4"/>
      <c r="K69" s="4"/>
      <c r="L69" s="4"/>
      <c r="M69" s="4"/>
    </row>
    <row r="70" spans="1:13" s="2" customFormat="1" ht="25.5">
      <c r="A70" s="15">
        <f>ROW(A70)-ROW($A$6)</f>
        <v>64</v>
      </c>
      <c r="B70" s="13" t="s">
        <v>74</v>
      </c>
      <c r="C70" s="15">
        <v>1</v>
      </c>
      <c r="D70" s="12"/>
      <c r="E70" s="13" t="s">
        <v>169</v>
      </c>
      <c r="F70" s="14" t="s">
        <v>199</v>
      </c>
      <c r="G70" s="12" t="s">
        <v>263</v>
      </c>
      <c r="H70" s="22" t="s">
        <v>303</v>
      </c>
      <c r="I70" s="4"/>
      <c r="J70" s="4"/>
      <c r="K70" s="4"/>
      <c r="L70" s="4"/>
      <c r="M70" s="4"/>
    </row>
    <row r="71" spans="1:13" s="2" customFormat="1" ht="25.5">
      <c r="A71" s="8">
        <f>ROW(A71)-ROW($A$6)</f>
        <v>65</v>
      </c>
      <c r="B71" s="10" t="s">
        <v>75</v>
      </c>
      <c r="C71" s="8">
        <v>1</v>
      </c>
      <c r="D71" s="9"/>
      <c r="E71" s="10" t="s">
        <v>170</v>
      </c>
      <c r="F71" s="11" t="s">
        <v>199</v>
      </c>
      <c r="G71" s="9" t="s">
        <v>264</v>
      </c>
      <c r="H71" s="21" t="s">
        <v>304</v>
      </c>
      <c r="I71" s="4"/>
      <c r="J71" s="4"/>
      <c r="K71" s="4"/>
      <c r="L71" s="4"/>
      <c r="M71" s="4"/>
    </row>
    <row r="72" spans="1:13" s="2" customFormat="1" ht="25.5">
      <c r="A72" s="15">
        <f>ROW(A72)-ROW($A$6)</f>
        <v>66</v>
      </c>
      <c r="B72" s="13" t="s">
        <v>76</v>
      </c>
      <c r="C72" s="15">
        <v>2</v>
      </c>
      <c r="D72" s="12"/>
      <c r="E72" s="13" t="s">
        <v>171</v>
      </c>
      <c r="F72" s="14" t="s">
        <v>199</v>
      </c>
      <c r="G72" s="12" t="s">
        <v>265</v>
      </c>
      <c r="H72" s="22" t="s">
        <v>305</v>
      </c>
      <c r="I72" s="4"/>
      <c r="J72" s="4"/>
      <c r="K72" s="4"/>
      <c r="L72" s="4"/>
      <c r="M72" s="4"/>
    </row>
    <row r="73" spans="1:13" s="2" customFormat="1">
      <c r="A73" s="8">
        <f>ROW(A73)-ROW($A$6)</f>
        <v>67</v>
      </c>
      <c r="B73" s="10" t="s">
        <v>77</v>
      </c>
      <c r="C73" s="8">
        <v>1</v>
      </c>
      <c r="D73" s="9"/>
      <c r="E73" s="10" t="s">
        <v>172</v>
      </c>
      <c r="F73" s="11" t="s">
        <v>199</v>
      </c>
      <c r="G73" s="9" t="s">
        <v>266</v>
      </c>
      <c r="H73" s="21" t="s">
        <v>306</v>
      </c>
      <c r="I73" s="4"/>
      <c r="J73" s="4"/>
      <c r="K73" s="4"/>
      <c r="L73" s="4"/>
      <c r="M73" s="4"/>
    </row>
    <row r="74" spans="1:13" s="2" customFormat="1">
      <c r="A74" s="15">
        <f>ROW(A74)-ROW($A$6)</f>
        <v>68</v>
      </c>
      <c r="B74" s="13" t="s">
        <v>78</v>
      </c>
      <c r="C74" s="15">
        <v>1</v>
      </c>
      <c r="D74" s="12"/>
      <c r="E74" s="13" t="s">
        <v>173</v>
      </c>
      <c r="F74" s="14" t="s">
        <v>199</v>
      </c>
      <c r="G74" s="12" t="s">
        <v>267</v>
      </c>
      <c r="H74" s="22" t="s">
        <v>307</v>
      </c>
      <c r="I74" s="4"/>
      <c r="J74" s="4"/>
      <c r="K74" s="4"/>
      <c r="L74" s="4"/>
      <c r="M74" s="4"/>
    </row>
    <row r="75" spans="1:13" s="2" customFormat="1">
      <c r="A75" s="8">
        <f>ROW(A75)-ROW($A$6)</f>
        <v>69</v>
      </c>
      <c r="B75" s="10" t="s">
        <v>79</v>
      </c>
      <c r="C75" s="8">
        <v>1</v>
      </c>
      <c r="D75" s="9"/>
      <c r="E75" s="10" t="s">
        <v>174</v>
      </c>
      <c r="F75" s="11" t="s">
        <v>199</v>
      </c>
      <c r="G75" s="9" t="s">
        <v>268</v>
      </c>
      <c r="H75" s="21" t="s">
        <v>308</v>
      </c>
      <c r="I75" s="4"/>
      <c r="J75" s="4"/>
      <c r="K75" s="4"/>
      <c r="L75" s="4"/>
      <c r="M75" s="4"/>
    </row>
    <row r="76" spans="1:13" s="2" customFormat="1" ht="25.5">
      <c r="A76" s="15">
        <f>ROW(A76)-ROW($A$6)</f>
        <v>70</v>
      </c>
      <c r="B76" s="13" t="s">
        <v>80</v>
      </c>
      <c r="C76" s="15">
        <v>1</v>
      </c>
      <c r="D76" s="12"/>
      <c r="E76" s="13" t="s">
        <v>175</v>
      </c>
      <c r="F76" s="14" t="s">
        <v>200</v>
      </c>
      <c r="G76" s="12" t="s">
        <v>269</v>
      </c>
      <c r="H76" s="22" t="s">
        <v>309</v>
      </c>
      <c r="I76" s="4"/>
      <c r="J76" s="4"/>
      <c r="K76" s="4"/>
      <c r="L76" s="4"/>
      <c r="M76" s="4"/>
    </row>
    <row r="77" spans="1:13" s="2" customFormat="1" ht="25.5">
      <c r="A77" s="8">
        <f>ROW(A77)-ROW($A$6)</f>
        <v>71</v>
      </c>
      <c r="B77" s="10" t="s">
        <v>81</v>
      </c>
      <c r="C77" s="8">
        <v>1</v>
      </c>
      <c r="D77" s="9"/>
      <c r="E77" s="10" t="s">
        <v>176</v>
      </c>
      <c r="F77" s="11" t="s">
        <v>201</v>
      </c>
      <c r="G77" s="9" t="s">
        <v>270</v>
      </c>
      <c r="H77" s="21" t="s">
        <v>310</v>
      </c>
      <c r="I77" s="4"/>
      <c r="J77" s="4"/>
      <c r="K77" s="4"/>
      <c r="L77" s="4"/>
      <c r="M77" s="4"/>
    </row>
    <row r="78" spans="1:13" s="2" customFormat="1">
      <c r="A78" s="15">
        <f>ROW(A78)-ROW($A$6)</f>
        <v>72</v>
      </c>
      <c r="B78" s="13" t="s">
        <v>82</v>
      </c>
      <c r="C78" s="15">
        <v>1</v>
      </c>
      <c r="D78" s="12"/>
      <c r="E78" s="13">
        <v>830064296</v>
      </c>
      <c r="F78" s="14" t="s">
        <v>185</v>
      </c>
      <c r="G78" s="12" t="s">
        <v>271</v>
      </c>
      <c r="H78" s="22" t="s">
        <v>311</v>
      </c>
      <c r="I78" s="4"/>
      <c r="J78" s="4"/>
      <c r="K78" s="4"/>
      <c r="L78" s="4"/>
      <c r="M78" s="4"/>
    </row>
    <row r="79" spans="1:13" s="2" customFormat="1">
      <c r="A79" s="8">
        <f>ROW(A79)-ROW($A$6)</f>
        <v>73</v>
      </c>
      <c r="B79" s="10" t="s">
        <v>83</v>
      </c>
      <c r="C79" s="8">
        <v>0</v>
      </c>
      <c r="D79" s="9" t="s">
        <v>118</v>
      </c>
      <c r="E79" s="10">
        <v>885012205064</v>
      </c>
      <c r="F79" s="11" t="s">
        <v>184</v>
      </c>
      <c r="G79" s="9" t="s">
        <v>272</v>
      </c>
      <c r="H79" s="21" t="s">
        <v>279</v>
      </c>
      <c r="I79" s="4"/>
      <c r="J79" s="4"/>
      <c r="K79" s="4"/>
      <c r="L79" s="4"/>
      <c r="M79" s="4"/>
    </row>
    <row r="80" spans="1:13" s="2" customFormat="1" ht="51">
      <c r="A80" s="15">
        <f>ROW(A80)-ROW($A$6)</f>
        <v>74</v>
      </c>
      <c r="B80" s="13" t="s">
        <v>84</v>
      </c>
      <c r="C80" s="15">
        <v>0</v>
      </c>
      <c r="D80" s="12" t="s">
        <v>119</v>
      </c>
      <c r="E80" s="13" t="s">
        <v>177</v>
      </c>
      <c r="F80" s="14" t="s">
        <v>188</v>
      </c>
      <c r="G80" s="12" t="s">
        <v>273</v>
      </c>
      <c r="H80" s="22" t="s">
        <v>279</v>
      </c>
      <c r="I80" s="4"/>
      <c r="J80" s="4"/>
      <c r="K80" s="4"/>
      <c r="L80" s="4"/>
      <c r="M80" s="4"/>
    </row>
    <row r="81" spans="1:13" s="2" customFormat="1">
      <c r="A81" s="8">
        <f>ROW(A81)-ROW($A$6)</f>
        <v>75</v>
      </c>
      <c r="B81" s="10" t="s">
        <v>85</v>
      </c>
      <c r="C81" s="8">
        <v>0</v>
      </c>
      <c r="D81" s="9" t="s">
        <v>120</v>
      </c>
      <c r="E81" s="10" t="s">
        <v>178</v>
      </c>
      <c r="F81" s="11" t="s">
        <v>196</v>
      </c>
      <c r="G81" s="9" t="s">
        <v>274</v>
      </c>
      <c r="H81" s="21" t="s">
        <v>279</v>
      </c>
      <c r="I81" s="4"/>
      <c r="J81" s="4"/>
      <c r="K81" s="4"/>
      <c r="L81" s="4"/>
      <c r="M81" s="4"/>
    </row>
    <row r="82" spans="1:13" s="2" customFormat="1">
      <c r="A82" s="15">
        <f>ROW(A82)-ROW($A$6)</f>
        <v>76</v>
      </c>
      <c r="B82" s="13" t="s">
        <v>86</v>
      </c>
      <c r="C82" s="15">
        <v>0</v>
      </c>
      <c r="D82" s="12">
        <v>0</v>
      </c>
      <c r="E82" s="13" t="s">
        <v>140</v>
      </c>
      <c r="F82" s="14" t="s">
        <v>192</v>
      </c>
      <c r="G82" s="12" t="s">
        <v>236</v>
      </c>
      <c r="H82" s="22" t="s">
        <v>279</v>
      </c>
      <c r="I82" s="4"/>
      <c r="J82" s="4"/>
      <c r="K82" s="4"/>
      <c r="L82" s="4"/>
      <c r="M82" s="4"/>
    </row>
    <row r="83" spans="1:13" s="2" customFormat="1">
      <c r="A83" s="8">
        <f>ROW(A83)-ROW($A$6)</f>
        <v>77</v>
      </c>
      <c r="B83" s="10" t="s">
        <v>87</v>
      </c>
      <c r="C83" s="8">
        <v>0</v>
      </c>
      <c r="D83" s="9">
        <v>0</v>
      </c>
      <c r="E83" s="10" t="s">
        <v>150</v>
      </c>
      <c r="F83" s="11" t="s">
        <v>196</v>
      </c>
      <c r="G83" s="9" t="s">
        <v>240</v>
      </c>
      <c r="H83" s="21" t="s">
        <v>278</v>
      </c>
      <c r="I83" s="4"/>
      <c r="J83" s="4"/>
      <c r="K83" s="4"/>
      <c r="L83" s="4"/>
      <c r="M83" s="4"/>
    </row>
    <row r="84" spans="1:13" s="2" customFormat="1">
      <c r="A84" s="15">
        <f>ROW(A84)-ROW($A$6)</f>
        <v>78</v>
      </c>
      <c r="B84" s="13" t="s">
        <v>88</v>
      </c>
      <c r="C84" s="15">
        <v>0</v>
      </c>
      <c r="D84" s="12" t="s">
        <v>112</v>
      </c>
      <c r="E84" s="13" t="s">
        <v>148</v>
      </c>
      <c r="F84" s="14" t="s">
        <v>192</v>
      </c>
      <c r="G84" s="12" t="s">
        <v>244</v>
      </c>
      <c r="H84" s="22" t="s">
        <v>279</v>
      </c>
      <c r="I84" s="4"/>
      <c r="J84" s="4"/>
      <c r="K84" s="4"/>
      <c r="L84" s="4"/>
      <c r="M84" s="4"/>
    </row>
    <row r="85" spans="1:13" s="2" customFormat="1">
      <c r="A85" s="8">
        <f>ROW(A85)-ROW($A$6)</f>
        <v>79</v>
      </c>
      <c r="B85" s="10" t="s">
        <v>89</v>
      </c>
      <c r="C85" s="8">
        <v>0</v>
      </c>
      <c r="D85" s="9" t="s">
        <v>116</v>
      </c>
      <c r="E85" s="10" t="s">
        <v>157</v>
      </c>
      <c r="F85" s="11" t="s">
        <v>196</v>
      </c>
      <c r="G85" s="9" t="s">
        <v>251</v>
      </c>
      <c r="H85" s="21" t="s">
        <v>279</v>
      </c>
      <c r="I85" s="4"/>
      <c r="J85" s="4"/>
      <c r="K85" s="4"/>
      <c r="L85" s="4"/>
      <c r="M85" s="4"/>
    </row>
    <row r="86" spans="1:13" ht="16.5" customHeight="1">
      <c r="B86" s="18"/>
      <c r="C86" s="7"/>
      <c r="E86" s="6"/>
      <c r="F86" s="7"/>
    </row>
  </sheetData>
  <phoneticPr fontId="0" type="noConversion"/>
  <conditionalFormatting sqref="F7:F8">
    <cfRule type="containsText" dxfId="39" priority="40" stopIfTrue="1" operator="containsText" text=", ">
      <formula>NOT(ISERROR(SEARCH(", ",F7)))</formula>
    </cfRule>
  </conditionalFormatting>
  <conditionalFormatting sqref="F9:F10">
    <cfRule type="containsText" dxfId="38" priority="39" stopIfTrue="1" operator="containsText" text=", ">
      <formula>NOT(ISERROR(SEARCH(", ",F9)))</formula>
    </cfRule>
  </conditionalFormatting>
  <conditionalFormatting sqref="F11:F12">
    <cfRule type="containsText" dxfId="37" priority="38" stopIfTrue="1" operator="containsText" text=", ">
      <formula>NOT(ISERROR(SEARCH(", ",F11)))</formula>
    </cfRule>
  </conditionalFormatting>
  <conditionalFormatting sqref="F13:F14">
    <cfRule type="containsText" dxfId="36" priority="37" stopIfTrue="1" operator="containsText" text=", ">
      <formula>NOT(ISERROR(SEARCH(", ",F13)))</formula>
    </cfRule>
  </conditionalFormatting>
  <conditionalFormatting sqref="F15:F16">
    <cfRule type="containsText" dxfId="35" priority="36" stopIfTrue="1" operator="containsText" text=", ">
      <formula>NOT(ISERROR(SEARCH(", ",F15)))</formula>
    </cfRule>
  </conditionalFormatting>
  <conditionalFormatting sqref="F17:F18">
    <cfRule type="containsText" dxfId="34" priority="35" stopIfTrue="1" operator="containsText" text=", ">
      <formula>NOT(ISERROR(SEARCH(", ",F17)))</formula>
    </cfRule>
  </conditionalFormatting>
  <conditionalFormatting sqref="F19:F20">
    <cfRule type="containsText" dxfId="33" priority="34" stopIfTrue="1" operator="containsText" text=", ">
      <formula>NOT(ISERROR(SEARCH(", ",F19)))</formula>
    </cfRule>
  </conditionalFormatting>
  <conditionalFormatting sqref="F21:F22">
    <cfRule type="containsText" dxfId="32" priority="33" stopIfTrue="1" operator="containsText" text=", ">
      <formula>NOT(ISERROR(SEARCH(", ",F21)))</formula>
    </cfRule>
  </conditionalFormatting>
  <conditionalFormatting sqref="F23:F24">
    <cfRule type="containsText" dxfId="31" priority="32" stopIfTrue="1" operator="containsText" text=", ">
      <formula>NOT(ISERROR(SEARCH(", ",F23)))</formula>
    </cfRule>
  </conditionalFormatting>
  <conditionalFormatting sqref="F25:F26">
    <cfRule type="containsText" dxfId="30" priority="31" stopIfTrue="1" operator="containsText" text=", ">
      <formula>NOT(ISERROR(SEARCH(", ",F25)))</formula>
    </cfRule>
  </conditionalFormatting>
  <conditionalFormatting sqref="F27:F28">
    <cfRule type="containsText" dxfId="29" priority="30" stopIfTrue="1" operator="containsText" text=", ">
      <formula>NOT(ISERROR(SEARCH(", ",F27)))</formula>
    </cfRule>
  </conditionalFormatting>
  <conditionalFormatting sqref="F29:F30">
    <cfRule type="containsText" dxfId="28" priority="29" stopIfTrue="1" operator="containsText" text=", ">
      <formula>NOT(ISERROR(SEARCH(", ",F29)))</formula>
    </cfRule>
  </conditionalFormatting>
  <conditionalFormatting sqref="F31:F32">
    <cfRule type="containsText" dxfId="27" priority="28" stopIfTrue="1" operator="containsText" text=", ">
      <formula>NOT(ISERROR(SEARCH(", ",F31)))</formula>
    </cfRule>
  </conditionalFormatting>
  <conditionalFormatting sqref="F33:F34">
    <cfRule type="containsText" dxfId="26" priority="27" stopIfTrue="1" operator="containsText" text=", ">
      <formula>NOT(ISERROR(SEARCH(", ",F33)))</formula>
    </cfRule>
  </conditionalFormatting>
  <conditionalFormatting sqref="F35:F36">
    <cfRule type="containsText" dxfId="25" priority="26" stopIfTrue="1" operator="containsText" text=", ">
      <formula>NOT(ISERROR(SEARCH(", ",F35)))</formula>
    </cfRule>
  </conditionalFormatting>
  <conditionalFormatting sqref="F37:F38">
    <cfRule type="containsText" dxfId="24" priority="25" stopIfTrue="1" operator="containsText" text=", ">
      <formula>NOT(ISERROR(SEARCH(", ",F37)))</formula>
    </cfRule>
  </conditionalFormatting>
  <conditionalFormatting sqref="F39:F40">
    <cfRule type="containsText" dxfId="23" priority="24" stopIfTrue="1" operator="containsText" text=", ">
      <formula>NOT(ISERROR(SEARCH(", ",F39)))</formula>
    </cfRule>
  </conditionalFormatting>
  <conditionalFormatting sqref="F41:F42">
    <cfRule type="containsText" dxfId="22" priority="23" stopIfTrue="1" operator="containsText" text=", ">
      <formula>NOT(ISERROR(SEARCH(", ",F41)))</formula>
    </cfRule>
  </conditionalFormatting>
  <conditionalFormatting sqref="F43:F44">
    <cfRule type="containsText" dxfId="21" priority="22" stopIfTrue="1" operator="containsText" text=", ">
      <formula>NOT(ISERROR(SEARCH(", ",F43)))</formula>
    </cfRule>
  </conditionalFormatting>
  <conditionalFormatting sqref="F45:F46">
    <cfRule type="containsText" dxfId="20" priority="21" stopIfTrue="1" operator="containsText" text=", ">
      <formula>NOT(ISERROR(SEARCH(", ",F45)))</formula>
    </cfRule>
  </conditionalFormatting>
  <conditionalFormatting sqref="F47:F48">
    <cfRule type="containsText" dxfId="19" priority="20" stopIfTrue="1" operator="containsText" text=", ">
      <formula>NOT(ISERROR(SEARCH(", ",F47)))</formula>
    </cfRule>
  </conditionalFormatting>
  <conditionalFormatting sqref="F49:F50">
    <cfRule type="containsText" dxfId="18" priority="19" stopIfTrue="1" operator="containsText" text=", ">
      <formula>NOT(ISERROR(SEARCH(", ",F49)))</formula>
    </cfRule>
  </conditionalFormatting>
  <conditionalFormatting sqref="F51:F52">
    <cfRule type="containsText" dxfId="17" priority="18" stopIfTrue="1" operator="containsText" text=", ">
      <formula>NOT(ISERROR(SEARCH(", ",F51)))</formula>
    </cfRule>
  </conditionalFormatting>
  <conditionalFormatting sqref="F53:F54">
    <cfRule type="containsText" dxfId="16" priority="17" stopIfTrue="1" operator="containsText" text=", ">
      <formula>NOT(ISERROR(SEARCH(", ",F53)))</formula>
    </cfRule>
  </conditionalFormatting>
  <conditionalFormatting sqref="F55:F56">
    <cfRule type="containsText" dxfId="15" priority="16" stopIfTrue="1" operator="containsText" text=", ">
      <formula>NOT(ISERROR(SEARCH(", ",F55)))</formula>
    </cfRule>
  </conditionalFormatting>
  <conditionalFormatting sqref="F57:F58">
    <cfRule type="containsText" dxfId="14" priority="15" stopIfTrue="1" operator="containsText" text=", ">
      <formula>NOT(ISERROR(SEARCH(", ",F57)))</formula>
    </cfRule>
  </conditionalFormatting>
  <conditionalFormatting sqref="F59:F60">
    <cfRule type="containsText" dxfId="13" priority="14" stopIfTrue="1" operator="containsText" text=", ">
      <formula>NOT(ISERROR(SEARCH(", ",F59)))</formula>
    </cfRule>
  </conditionalFormatting>
  <conditionalFormatting sqref="F61:F62">
    <cfRule type="containsText" dxfId="12" priority="13" stopIfTrue="1" operator="containsText" text=", ">
      <formula>NOT(ISERROR(SEARCH(", ",F61)))</formula>
    </cfRule>
  </conditionalFormatting>
  <conditionalFormatting sqref="F63:F64">
    <cfRule type="containsText" dxfId="11" priority="12" stopIfTrue="1" operator="containsText" text=", ">
      <formula>NOT(ISERROR(SEARCH(", ",F63)))</formula>
    </cfRule>
  </conditionalFormatting>
  <conditionalFormatting sqref="F65:F66">
    <cfRule type="containsText" dxfId="10" priority="11" stopIfTrue="1" operator="containsText" text=", ">
      <formula>NOT(ISERROR(SEARCH(", ",F65)))</formula>
    </cfRule>
  </conditionalFormatting>
  <conditionalFormatting sqref="F67:F68">
    <cfRule type="containsText" dxfId="9" priority="10" stopIfTrue="1" operator="containsText" text=", ">
      <formula>NOT(ISERROR(SEARCH(", ",F67)))</formula>
    </cfRule>
  </conditionalFormatting>
  <conditionalFormatting sqref="F69:F70">
    <cfRule type="containsText" dxfId="8" priority="9" stopIfTrue="1" operator="containsText" text=", ">
      <formula>NOT(ISERROR(SEARCH(", ",F69)))</formula>
    </cfRule>
  </conditionalFormatting>
  <conditionalFormatting sqref="F71:F72">
    <cfRule type="containsText" dxfId="7" priority="8" stopIfTrue="1" operator="containsText" text=", ">
      <formula>NOT(ISERROR(SEARCH(", ",F71)))</formula>
    </cfRule>
  </conditionalFormatting>
  <conditionalFormatting sqref="F73:F74">
    <cfRule type="containsText" dxfId="6" priority="7" stopIfTrue="1" operator="containsText" text=", ">
      <formula>NOT(ISERROR(SEARCH(", ",F73)))</formula>
    </cfRule>
  </conditionalFormatting>
  <conditionalFormatting sqref="F75:F76">
    <cfRule type="containsText" dxfId="5" priority="6" stopIfTrue="1" operator="containsText" text=", ">
      <formula>NOT(ISERROR(SEARCH(", ",F75)))</formula>
    </cfRule>
  </conditionalFormatting>
  <conditionalFormatting sqref="F77:F78">
    <cfRule type="containsText" dxfId="4" priority="5" stopIfTrue="1" operator="containsText" text=", ">
      <formula>NOT(ISERROR(SEARCH(", ",F77)))</formula>
    </cfRule>
  </conditionalFormatting>
  <conditionalFormatting sqref="F79:F80">
    <cfRule type="containsText" dxfId="3" priority="4" stopIfTrue="1" operator="containsText" text=", ">
      <formula>NOT(ISERROR(SEARCH(", ",F79)))</formula>
    </cfRule>
  </conditionalFormatting>
  <conditionalFormatting sqref="F81:F82">
    <cfRule type="containsText" dxfId="2" priority="3" stopIfTrue="1" operator="containsText" text=", ">
      <formula>NOT(ISERROR(SEARCH(", ",F81)))</formula>
    </cfRule>
  </conditionalFormatting>
  <conditionalFormatting sqref="F83:F84">
    <cfRule type="containsText" dxfId="1" priority="2" stopIfTrue="1" operator="containsText" text=", ">
      <formula>NOT(ISERROR(SEARCH(", ",F83)))</formula>
    </cfRule>
  </conditionalFormatting>
  <conditionalFormatting sqref="F85">
    <cfRule type="containsText" dxfId="0" priority="1" stopIfTrue="1" operator="containsText" text=", ">
      <formula>NOT(ISERROR(SEARCH(", ",F85)))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Hartigan, Brennan</cp:lastModifiedBy>
  <cp:lastPrinted>2008-09-09T17:29:39Z</cp:lastPrinted>
  <dcterms:created xsi:type="dcterms:W3CDTF">2000-10-27T00:30:29Z</dcterms:created>
  <dcterms:modified xsi:type="dcterms:W3CDTF">2025-09-11T14:26:46Z</dcterms:modified>
</cp:coreProperties>
</file>